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K15" i="3"/>
  <c r="K16" i="3"/>
  <c r="Q16" i="3" s="1"/>
  <c r="K17" i="3"/>
  <c r="Q17" i="3" s="1"/>
  <c r="K18" i="3"/>
  <c r="Q18" i="3" s="1"/>
  <c r="K19" i="3"/>
  <c r="Q19" i="3" s="1"/>
  <c r="K20" i="3"/>
  <c r="Q20" i="3" s="1"/>
  <c r="K21" i="3"/>
  <c r="Q21" i="3" s="1"/>
  <c r="K22" i="3"/>
  <c r="Q22" i="3" s="1"/>
  <c r="R22" i="3" l="1"/>
  <c r="S22" i="3" s="1"/>
  <c r="R18" i="3"/>
  <c r="S18" i="3" s="1"/>
  <c r="R15" i="3"/>
  <c r="T15" i="3" s="1"/>
  <c r="Q15" i="3"/>
  <c r="R20" i="3"/>
  <c r="S20" i="3" s="1"/>
  <c r="R16" i="3"/>
  <c r="S16" i="3" s="1"/>
  <c r="R21" i="3"/>
  <c r="S21" i="3" s="1"/>
  <c r="R19" i="3"/>
  <c r="S19" i="3" s="1"/>
  <c r="T22" i="3"/>
  <c r="R17" i="3"/>
  <c r="S15" i="3"/>
  <c r="T18" i="3"/>
  <c r="T20" i="3" l="1"/>
  <c r="T16" i="3"/>
  <c r="T21" i="3"/>
  <c r="T19" i="3"/>
  <c r="S17" i="3"/>
  <c r="T17" i="3"/>
  <c r="K23" i="3" l="1"/>
  <c r="Q23" i="3" s="1"/>
  <c r="R23" i="3" l="1"/>
  <c r="S23" i="3" l="1"/>
  <c r="S24" i="3" s="1"/>
  <c r="S25" i="3" s="1"/>
  <c r="T23" i="3"/>
</calcChain>
</file>

<file path=xl/sharedStrings.xml><?xml version="1.0" encoding="utf-8"?>
<sst xmlns="http://schemas.openxmlformats.org/spreadsheetml/2006/main" count="64" uniqueCount="61">
  <si>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</si>
  <si>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</si>
  <si>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</si>
  <si>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</si>
  <si>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</si>
  <si>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</si>
  <si>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</si>
  <si>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</si>
  <si>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</si>
  <si>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</si>
  <si>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</si>
  <si>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</si>
  <si>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</si>
  <si>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</si>
  <si>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</si>
  <si>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</si>
  <si>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</si>
  <si>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</si>
  <si>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</si>
  <si>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</si>
  <si>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</si>
  <si>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</si>
  <si>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</si>
  <si>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</si>
  <si>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</si>
  <si>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</si>
  <si>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</si>
  <si>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</si>
  <si>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</si>
  <si>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</si>
  <si>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</si>
  <si>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</si>
  <si>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</si>
  <si>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</si>
  <si>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</si>
  <si>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</si>
  <si>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</si>
  <si>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</si>
  <si>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</si>
  <si>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</si>
  <si>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</si>
  <si>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ООО "Волжские коммунальные системы"</t>
  </si>
  <si>
    <t>ФГ</t>
  </si>
  <si>
    <t>Строительно-монтажные работы</t>
  </si>
  <si>
    <t>ФГ000003</t>
  </si>
  <si>
    <t>Монтаж ПНД труб способом горизонтально-направленного бурения (ГНБ) в Центральном и Комсомольском районах г.о. Тольятти, диаметром:</t>
  </si>
  <si>
    <t>63мм</t>
  </si>
  <si>
    <t>110мм</t>
  </si>
  <si>
    <t>160мм</t>
  </si>
  <si>
    <t>225мм</t>
  </si>
  <si>
    <t>280мм</t>
  </si>
  <si>
    <t>315мм</t>
  </si>
  <si>
    <t>400мм</t>
  </si>
  <si>
    <t>500мм</t>
  </si>
  <si>
    <t>600мм</t>
  </si>
  <si>
    <t>м</t>
  </si>
  <si>
    <t>ведущий инженер</t>
  </si>
  <si>
    <t>Попова И.Д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</si>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</sst>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30</xdr:row>
      <xdr:rowOff>38281</xdr:rowOff>
    </xdr:from>
    <xdr:to>
      <xdr:col>19</xdr:col>
      <xdr:colOff>129995</xdr:colOff>
      <xdr:row>30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45"/>
  <sheetViews>
    <sheetView tabSelected="1" view="pageBreakPreview" zoomScale="90" zoomScaleNormal="70" zoomScaleSheetLayoutView="9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I14" sqref="I14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16" width="12.7109375" style="1" hidden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9" x14ac:dyDescent="0.2">
      <c r="Q1" s="1" t="s">
        <v>30</v>
      </c>
    </row>
    <row r="2" spans="1:29" x14ac:dyDescent="0.2">
      <c r="Q2" s="1" t="s">
        <v>31</v>
      </c>
    </row>
    <row r="3" spans="1:29" x14ac:dyDescent="0.2">
      <c r="Q3" s="1" t="s">
        <v>40</v>
      </c>
    </row>
    <row r="4" spans="1:29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</row>
    <row r="5" spans="1:29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9" s="5" customFormat="1" ht="19.5" customHeight="1" x14ac:dyDescent="0.2">
      <c r="C6" s="6" t="s">
        <v>8</v>
      </c>
      <c r="D6" s="50" t="s">
        <v>41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29" s="5" customFormat="1" ht="19.5" customHeight="1" x14ac:dyDescent="0.2">
      <c r="C7" s="6" t="s">
        <v>32</v>
      </c>
      <c r="D7" s="50" t="s">
        <v>42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40"/>
      <c r="AB7" s="40"/>
      <c r="AC7" s="41"/>
    </row>
    <row r="8" spans="1:29" s="5" customFormat="1" ht="19.5" customHeight="1" x14ac:dyDescent="0.2">
      <c r="C8" s="6" t="s">
        <v>12</v>
      </c>
      <c r="D8" s="50" t="s">
        <v>43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40"/>
      <c r="AB8" s="40"/>
      <c r="AC8" s="41"/>
    </row>
    <row r="9" spans="1:29" ht="16.5" customHeight="1" x14ac:dyDescent="0.2"/>
    <row r="10" spans="1:29" ht="25.5" customHeight="1" x14ac:dyDescent="0.2">
      <c r="A10" s="51" t="s">
        <v>5</v>
      </c>
      <c r="B10" s="53" t="s">
        <v>15</v>
      </c>
      <c r="C10" s="51" t="s">
        <v>1</v>
      </c>
      <c r="D10" s="53" t="s">
        <v>4</v>
      </c>
      <c r="E10" s="53" t="s">
        <v>27</v>
      </c>
      <c r="F10" s="51" t="s">
        <v>39</v>
      </c>
      <c r="G10" s="51"/>
      <c r="H10" s="51"/>
      <c r="I10" s="51"/>
      <c r="J10" s="53" t="s">
        <v>33</v>
      </c>
      <c r="K10" s="53" t="s">
        <v>34</v>
      </c>
      <c r="L10" s="56" t="s">
        <v>38</v>
      </c>
      <c r="M10" s="57"/>
      <c r="N10" s="57"/>
      <c r="O10" s="57"/>
      <c r="P10" s="58"/>
      <c r="Q10" s="53" t="s">
        <v>28</v>
      </c>
      <c r="R10" s="53" t="s">
        <v>18</v>
      </c>
      <c r="S10" s="53" t="s">
        <v>17</v>
      </c>
      <c r="T10" s="63" t="s">
        <v>26</v>
      </c>
    </row>
    <row r="11" spans="1:29" ht="28.5" customHeight="1" x14ac:dyDescent="0.2">
      <c r="A11" s="51"/>
      <c r="B11" s="54"/>
      <c r="C11" s="51"/>
      <c r="D11" s="54"/>
      <c r="E11" s="54"/>
      <c r="F11" s="51" t="s">
        <v>11</v>
      </c>
      <c r="G11" s="51" t="s">
        <v>9</v>
      </c>
      <c r="H11" s="51" t="s">
        <v>10</v>
      </c>
      <c r="I11" s="51" t="s">
        <v>16</v>
      </c>
      <c r="J11" s="54"/>
      <c r="K11" s="54"/>
      <c r="L11" s="59"/>
      <c r="M11" s="60"/>
      <c r="N11" s="60"/>
      <c r="O11" s="60"/>
      <c r="P11" s="61"/>
      <c r="Q11" s="54"/>
      <c r="R11" s="54"/>
      <c r="S11" s="54"/>
      <c r="T11" s="64"/>
    </row>
    <row r="12" spans="1:29" ht="52.5" customHeight="1" x14ac:dyDescent="0.2">
      <c r="A12" s="51"/>
      <c r="B12" s="55"/>
      <c r="C12" s="51"/>
      <c r="D12" s="55"/>
      <c r="E12" s="55"/>
      <c r="F12" s="51"/>
      <c r="G12" s="51"/>
      <c r="H12" s="51"/>
      <c r="I12" s="51"/>
      <c r="J12" s="55"/>
      <c r="K12" s="55"/>
      <c r="L12" s="49" t="s">
        <v>58</v>
      </c>
      <c r="M12" s="49" t="s">
        <v>59</v>
      </c>
      <c r="N12" s="49" t="s">
        <v>60</v>
      </c>
      <c r="O12" s="32" t="s">
        <v>19</v>
      </c>
      <c r="P12" s="32" t="s">
        <v>20</v>
      </c>
      <c r="Q12" s="55"/>
      <c r="R12" s="55"/>
      <c r="S12" s="55"/>
      <c r="T12" s="65"/>
    </row>
    <row r="13" spans="1:29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21</v>
      </c>
      <c r="M13" s="7" t="s">
        <v>22</v>
      </c>
      <c r="N13" s="7" t="s">
        <v>23</v>
      </c>
      <c r="O13" s="7" t="s">
        <v>24</v>
      </c>
      <c r="P13" s="7" t="s">
        <v>25</v>
      </c>
      <c r="Q13" s="10">
        <v>13</v>
      </c>
      <c r="R13" s="10">
        <v>14</v>
      </c>
      <c r="S13" s="10">
        <v>15</v>
      </c>
      <c r="T13" s="10">
        <v>16</v>
      </c>
    </row>
    <row r="14" spans="1:29" ht="63" customHeight="1" x14ac:dyDescent="0.2">
      <c r="A14" s="12"/>
      <c r="B14" s="42" t="s">
        <v>44</v>
      </c>
      <c r="C14" s="42" t="s">
        <v>45</v>
      </c>
      <c r="D14" s="14" t="s">
        <v>55</v>
      </c>
      <c r="E14" s="15"/>
      <c r="F14" s="38"/>
      <c r="G14" s="45">
        <v>27</v>
      </c>
      <c r="H14" s="16">
        <v>44608</v>
      </c>
      <c r="I14" s="44"/>
      <c r="J14" s="46">
        <v>1.04</v>
      </c>
      <c r="K14" s="15" t="str">
        <f t="shared" ref="K14:K23" si="0">IF(SUM(F14)=0,"",F14*J14)</f>
        <v/>
      </c>
      <c r="L14" s="39"/>
      <c r="M14" s="39"/>
      <c r="N14" s="39"/>
      <c r="O14" s="39"/>
      <c r="P14" s="17"/>
      <c r="Q14" s="18"/>
      <c r="R14" s="19"/>
      <c r="S14" s="19"/>
      <c r="T14" s="37"/>
    </row>
    <row r="15" spans="1:29" ht="34.5" customHeight="1" x14ac:dyDescent="0.2">
      <c r="A15" s="12">
        <v>1</v>
      </c>
      <c r="B15" s="13"/>
      <c r="C15" s="42" t="s">
        <v>46</v>
      </c>
      <c r="D15" s="14"/>
      <c r="E15" s="48">
        <v>25</v>
      </c>
      <c r="F15" s="48">
        <v>1500</v>
      </c>
      <c r="G15" s="15"/>
      <c r="H15" s="16"/>
      <c r="I15" s="16"/>
      <c r="J15" s="46">
        <v>1.04</v>
      </c>
      <c r="K15" s="15">
        <f t="shared" si="0"/>
        <v>1560</v>
      </c>
      <c r="L15" s="15">
        <v>1400</v>
      </c>
      <c r="M15" s="15">
        <v>2083.3000000000002</v>
      </c>
      <c r="N15" s="15">
        <v>2500</v>
      </c>
      <c r="O15" s="39"/>
      <c r="P15" s="17"/>
      <c r="Q15" s="18">
        <f>COUNTIF(K15:N15,"&gt;0")</f>
        <v>4</v>
      </c>
      <c r="R15" s="19">
        <f t="shared" ref="R15:R23" si="1">CEILING(SUM(K15:P15)/COUNTIF(K15:P15,"&gt;0"),0.01)</f>
        <v>1885.83</v>
      </c>
      <c r="S15" s="19">
        <f t="shared" ref="S15:S23" si="2">R15*E15</f>
        <v>47145.75</v>
      </c>
      <c r="T15" s="37">
        <f t="shared" ref="T15:T23" si="3">STDEV(K15:P15)/R15*100</f>
        <v>26.661501922695567</v>
      </c>
    </row>
    <row r="16" spans="1:29" ht="34.5" customHeight="1" x14ac:dyDescent="0.2">
      <c r="A16" s="12">
        <v>2</v>
      </c>
      <c r="B16" s="13"/>
      <c r="C16" s="43" t="s">
        <v>47</v>
      </c>
      <c r="D16" s="14"/>
      <c r="E16" s="48">
        <v>25</v>
      </c>
      <c r="F16" s="48">
        <v>1800</v>
      </c>
      <c r="G16" s="15"/>
      <c r="H16" s="16"/>
      <c r="I16" s="16"/>
      <c r="J16" s="46">
        <v>1.04</v>
      </c>
      <c r="K16" s="15">
        <f t="shared" si="0"/>
        <v>1872</v>
      </c>
      <c r="L16" s="15">
        <v>1716.6</v>
      </c>
      <c r="M16" s="15">
        <v>2416.6</v>
      </c>
      <c r="N16" s="15">
        <v>3300</v>
      </c>
      <c r="O16" s="39"/>
      <c r="P16" s="17"/>
      <c r="Q16" s="18">
        <f t="shared" ref="Q16:Q22" si="4">COUNTIF(K16:N16,"&gt;0")</f>
        <v>4</v>
      </c>
      <c r="R16" s="19">
        <f t="shared" si="1"/>
        <v>2326.3000000000002</v>
      </c>
      <c r="S16" s="19">
        <f t="shared" si="2"/>
        <v>58157.500000000007</v>
      </c>
      <c r="T16" s="37">
        <f t="shared" si="3"/>
        <v>30.742449560020685</v>
      </c>
    </row>
    <row r="17" spans="1:20" ht="34.5" customHeight="1" x14ac:dyDescent="0.2">
      <c r="A17" s="12">
        <v>3</v>
      </c>
      <c r="B17" s="13"/>
      <c r="C17" s="43" t="s">
        <v>48</v>
      </c>
      <c r="D17" s="14"/>
      <c r="E17" s="48">
        <v>25</v>
      </c>
      <c r="F17" s="48">
        <v>2200</v>
      </c>
      <c r="G17" s="15"/>
      <c r="H17" s="16"/>
      <c r="I17" s="16"/>
      <c r="J17" s="46">
        <v>1.04</v>
      </c>
      <c r="K17" s="15">
        <f t="shared" si="0"/>
        <v>2288</v>
      </c>
      <c r="L17" s="15">
        <v>2383.3000000000002</v>
      </c>
      <c r="M17" s="15">
        <v>2750</v>
      </c>
      <c r="N17" s="15">
        <v>3800</v>
      </c>
      <c r="O17" s="39"/>
      <c r="P17" s="17"/>
      <c r="Q17" s="18">
        <f t="shared" si="4"/>
        <v>4</v>
      </c>
      <c r="R17" s="19">
        <f t="shared" si="1"/>
        <v>2805.33</v>
      </c>
      <c r="S17" s="19">
        <f t="shared" si="2"/>
        <v>70133.25</v>
      </c>
      <c r="T17" s="37">
        <f t="shared" si="3"/>
        <v>24.680869106759943</v>
      </c>
    </row>
    <row r="18" spans="1:20" ht="34.5" customHeight="1" x14ac:dyDescent="0.2">
      <c r="A18" s="12">
        <v>4</v>
      </c>
      <c r="B18" s="13"/>
      <c r="C18" s="43" t="s">
        <v>49</v>
      </c>
      <c r="D18" s="14"/>
      <c r="E18" s="48">
        <v>25</v>
      </c>
      <c r="F18" s="48">
        <v>2800</v>
      </c>
      <c r="G18" s="15"/>
      <c r="H18" s="16"/>
      <c r="I18" s="16"/>
      <c r="J18" s="46">
        <v>1.04</v>
      </c>
      <c r="K18" s="15">
        <f t="shared" si="0"/>
        <v>2912</v>
      </c>
      <c r="L18" s="15">
        <v>3083.3</v>
      </c>
      <c r="M18" s="15">
        <v>3666.6</v>
      </c>
      <c r="N18" s="15">
        <v>4300</v>
      </c>
      <c r="O18" s="39"/>
      <c r="P18" s="17"/>
      <c r="Q18" s="18">
        <f t="shared" si="4"/>
        <v>4</v>
      </c>
      <c r="R18" s="19">
        <f t="shared" si="1"/>
        <v>3490.48</v>
      </c>
      <c r="S18" s="19">
        <f t="shared" si="2"/>
        <v>87262</v>
      </c>
      <c r="T18" s="37">
        <f t="shared" si="3"/>
        <v>18.019324796926202</v>
      </c>
    </row>
    <row r="19" spans="1:20" ht="34.5" customHeight="1" x14ac:dyDescent="0.2">
      <c r="A19" s="12">
        <v>5</v>
      </c>
      <c r="B19" s="13"/>
      <c r="C19" s="43" t="s">
        <v>50</v>
      </c>
      <c r="D19" s="14"/>
      <c r="E19" s="48">
        <v>25</v>
      </c>
      <c r="F19" s="48">
        <v>3500</v>
      </c>
      <c r="G19" s="15"/>
      <c r="H19" s="16"/>
      <c r="I19" s="16"/>
      <c r="J19" s="46">
        <v>1.04</v>
      </c>
      <c r="K19" s="15">
        <f t="shared" si="0"/>
        <v>3640</v>
      </c>
      <c r="L19" s="15">
        <v>3583.3</v>
      </c>
      <c r="M19" s="15">
        <v>4166.6000000000004</v>
      </c>
      <c r="N19" s="15">
        <v>5400</v>
      </c>
      <c r="O19" s="39"/>
      <c r="P19" s="17"/>
      <c r="Q19" s="18">
        <f t="shared" si="4"/>
        <v>4</v>
      </c>
      <c r="R19" s="19">
        <f t="shared" si="1"/>
        <v>4197.4800000000005</v>
      </c>
      <c r="S19" s="19">
        <f t="shared" si="2"/>
        <v>104937.00000000001</v>
      </c>
      <c r="T19" s="37">
        <f t="shared" si="3"/>
        <v>20.097895642996395</v>
      </c>
    </row>
    <row r="20" spans="1:20" ht="34.5" customHeight="1" x14ac:dyDescent="0.2">
      <c r="A20" s="12">
        <v>6</v>
      </c>
      <c r="B20" s="13"/>
      <c r="C20" s="43" t="s">
        <v>51</v>
      </c>
      <c r="D20" s="14"/>
      <c r="E20" s="48">
        <v>25</v>
      </c>
      <c r="F20" s="48">
        <v>3800</v>
      </c>
      <c r="G20" s="15"/>
      <c r="H20" s="16"/>
      <c r="I20" s="16"/>
      <c r="J20" s="46">
        <v>1.04</v>
      </c>
      <c r="K20" s="15">
        <f t="shared" si="0"/>
        <v>3952</v>
      </c>
      <c r="L20" s="15">
        <v>4250</v>
      </c>
      <c r="M20" s="15">
        <v>5416</v>
      </c>
      <c r="N20" s="15">
        <v>6000</v>
      </c>
      <c r="O20" s="39"/>
      <c r="P20" s="17"/>
      <c r="Q20" s="18">
        <f t="shared" si="4"/>
        <v>4</v>
      </c>
      <c r="R20" s="19">
        <f t="shared" si="1"/>
        <v>4904.5</v>
      </c>
      <c r="S20" s="19">
        <f t="shared" si="2"/>
        <v>122612.5</v>
      </c>
      <c r="T20" s="37">
        <f t="shared" si="3"/>
        <v>19.6888472169883</v>
      </c>
    </row>
    <row r="21" spans="1:20" ht="34.5" customHeight="1" x14ac:dyDescent="0.2">
      <c r="A21" s="12">
        <v>7</v>
      </c>
      <c r="B21" s="13"/>
      <c r="C21" s="43" t="s">
        <v>52</v>
      </c>
      <c r="D21" s="14"/>
      <c r="E21" s="48">
        <v>25</v>
      </c>
      <c r="F21" s="48">
        <v>5000</v>
      </c>
      <c r="G21" s="15"/>
      <c r="H21" s="16"/>
      <c r="I21" s="16"/>
      <c r="J21" s="46">
        <v>1.04</v>
      </c>
      <c r="K21" s="15">
        <f t="shared" si="0"/>
        <v>5200</v>
      </c>
      <c r="L21" s="15">
        <v>5625</v>
      </c>
      <c r="M21" s="15">
        <v>6500</v>
      </c>
      <c r="N21" s="15">
        <v>7800</v>
      </c>
      <c r="O21" s="39"/>
      <c r="P21" s="17"/>
      <c r="Q21" s="18">
        <f t="shared" si="4"/>
        <v>4</v>
      </c>
      <c r="R21" s="19">
        <f t="shared" si="1"/>
        <v>6281.25</v>
      </c>
      <c r="S21" s="19">
        <f t="shared" si="2"/>
        <v>157031.25</v>
      </c>
      <c r="T21" s="37">
        <f t="shared" si="3"/>
        <v>18.277788141206663</v>
      </c>
    </row>
    <row r="22" spans="1:20" ht="34.5" customHeight="1" x14ac:dyDescent="0.2">
      <c r="A22" s="12">
        <v>8</v>
      </c>
      <c r="B22" s="13"/>
      <c r="C22" s="43" t="s">
        <v>53</v>
      </c>
      <c r="D22" s="14"/>
      <c r="E22" s="48">
        <v>25</v>
      </c>
      <c r="F22" s="48">
        <v>6200</v>
      </c>
      <c r="G22" s="15"/>
      <c r="H22" s="16"/>
      <c r="I22" s="16"/>
      <c r="J22" s="46">
        <v>1.04</v>
      </c>
      <c r="K22" s="15">
        <f t="shared" si="0"/>
        <v>6448</v>
      </c>
      <c r="L22" s="15">
        <v>7000</v>
      </c>
      <c r="M22" s="15">
        <v>8500</v>
      </c>
      <c r="N22" s="15">
        <v>10000</v>
      </c>
      <c r="O22" s="39"/>
      <c r="P22" s="17"/>
      <c r="Q22" s="18">
        <f t="shared" si="4"/>
        <v>4</v>
      </c>
      <c r="R22" s="19">
        <f t="shared" si="1"/>
        <v>7987</v>
      </c>
      <c r="S22" s="19">
        <f t="shared" si="2"/>
        <v>199675</v>
      </c>
      <c r="T22" s="37">
        <f t="shared" si="3"/>
        <v>20.003876432471039</v>
      </c>
    </row>
    <row r="23" spans="1:20" ht="34.5" customHeight="1" x14ac:dyDescent="0.2">
      <c r="A23" s="12">
        <v>9</v>
      </c>
      <c r="B23" s="13"/>
      <c r="C23" s="43" t="s">
        <v>54</v>
      </c>
      <c r="D23" s="14"/>
      <c r="E23" s="48">
        <v>25</v>
      </c>
      <c r="F23" s="48">
        <v>7500</v>
      </c>
      <c r="G23" s="15"/>
      <c r="H23" s="16"/>
      <c r="I23" s="16"/>
      <c r="J23" s="46">
        <v>1.04</v>
      </c>
      <c r="K23" s="15">
        <f t="shared" si="0"/>
        <v>7800</v>
      </c>
      <c r="L23" s="15">
        <v>8000</v>
      </c>
      <c r="M23" s="15">
        <v>10750</v>
      </c>
      <c r="N23" s="15">
        <v>14000</v>
      </c>
      <c r="O23" s="39"/>
      <c r="P23" s="17"/>
      <c r="Q23" s="18">
        <f>COUNTIF(K23:N23,"&gt;0")</f>
        <v>4</v>
      </c>
      <c r="R23" s="19">
        <f t="shared" si="1"/>
        <v>10137.5</v>
      </c>
      <c r="S23" s="19">
        <f t="shared" si="2"/>
        <v>253437.5</v>
      </c>
      <c r="T23" s="37">
        <f t="shared" si="3"/>
        <v>28.661525963957551</v>
      </c>
    </row>
    <row r="24" spans="1:20" ht="24" customHeight="1" x14ac:dyDescent="0.2">
      <c r="A24" s="33"/>
      <c r="B24" s="34"/>
      <c r="C24" s="68" t="s">
        <v>35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70"/>
      <c r="S24" s="35">
        <f>SUM(S14:S23)</f>
        <v>1100391.75</v>
      </c>
      <c r="T24" s="36"/>
    </row>
    <row r="25" spans="1:20" ht="24" customHeight="1" x14ac:dyDescent="0.2">
      <c r="A25" s="33"/>
      <c r="B25" s="33"/>
      <c r="C25" s="68" t="s">
        <v>36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70"/>
      <c r="S25" s="35">
        <f>S24</f>
        <v>1100391.75</v>
      </c>
      <c r="T25" s="36"/>
    </row>
    <row r="26" spans="1:20" ht="13.5" customHeight="1" x14ac:dyDescent="0.2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</row>
    <row r="27" spans="1:20" s="22" customFormat="1" ht="13.5" customHeight="1" x14ac:dyDescent="0.2">
      <c r="C27" s="22" t="s">
        <v>7</v>
      </c>
    </row>
    <row r="28" spans="1:20" s="22" customFormat="1" ht="15" customHeight="1" x14ac:dyDescent="0.2">
      <c r="C28" s="47"/>
    </row>
    <row r="29" spans="1:20" s="22" customFormat="1" ht="15" customHeight="1" x14ac:dyDescent="0.2">
      <c r="C29" s="47"/>
    </row>
    <row r="30" spans="1:20" s="22" customFormat="1" ht="15" customHeight="1" x14ac:dyDescent="0.2">
      <c r="C30" s="47"/>
    </row>
    <row r="31" spans="1:20" ht="13.5" customHeight="1" x14ac:dyDescent="0.2">
      <c r="L31" s="23"/>
    </row>
    <row r="32" spans="1:20" s="2" customFormat="1" ht="13.5" customHeight="1" x14ac:dyDescent="0.25">
      <c r="C32" s="24" t="s"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20" s="2" customFormat="1" ht="13.5" customHeigh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20" s="2" customFormat="1" ht="13.5" customHeight="1" x14ac:dyDescent="0.25">
      <c r="C34" s="25"/>
      <c r="D34" s="26"/>
      <c r="E34" s="26"/>
      <c r="F34" s="62" t="s">
        <v>56</v>
      </c>
      <c r="G34" s="62"/>
      <c r="H34" s="62"/>
      <c r="I34" s="62"/>
      <c r="J34" s="62"/>
      <c r="K34" s="27"/>
      <c r="L34" s="71"/>
      <c r="M34" s="71"/>
      <c r="N34" s="71"/>
      <c r="O34" s="30"/>
      <c r="P34" s="30"/>
      <c r="Q34" s="62" t="s">
        <v>57</v>
      </c>
      <c r="R34" s="62"/>
      <c r="S34" s="28"/>
    </row>
    <row r="35" spans="2:20" s="2" customFormat="1" ht="13.5" customHeight="1" x14ac:dyDescent="0.25">
      <c r="C35" s="29" t="s">
        <v>2</v>
      </c>
      <c r="D35" s="26"/>
      <c r="E35" s="26"/>
      <c r="F35" s="66" t="s">
        <v>13</v>
      </c>
      <c r="G35" s="66"/>
      <c r="H35" s="66"/>
      <c r="I35" s="66"/>
      <c r="J35" s="66"/>
      <c r="K35" s="1"/>
      <c r="L35" s="67" t="s">
        <v>6</v>
      </c>
      <c r="M35" s="67"/>
      <c r="N35" s="67"/>
      <c r="O35" s="30"/>
      <c r="P35" s="30"/>
      <c r="Q35" s="66"/>
      <c r="R35" s="66"/>
    </row>
    <row r="36" spans="2:20" ht="13.5" customHeight="1" x14ac:dyDescent="0.2">
      <c r="C36" s="31"/>
    </row>
    <row r="37" spans="2:20" ht="13.5" customHeight="1" x14ac:dyDescent="0.2">
      <c r="C37" s="24" t="s">
        <v>14</v>
      </c>
    </row>
    <row r="38" spans="2:20" ht="13.5" customHeight="1" x14ac:dyDescent="0.2"/>
    <row r="39" spans="2:20" x14ac:dyDescent="0.2">
      <c r="C39" s="25"/>
      <c r="D39" s="26"/>
      <c r="E39" s="26"/>
      <c r="F39" s="62"/>
      <c r="G39" s="62"/>
      <c r="H39" s="62"/>
      <c r="I39" s="62"/>
      <c r="J39" s="62"/>
      <c r="K39" s="27"/>
      <c r="L39" s="62"/>
      <c r="M39" s="62"/>
      <c r="N39" s="62"/>
      <c r="O39" s="30"/>
      <c r="P39" s="30"/>
      <c r="Q39" s="62"/>
      <c r="R39" s="62"/>
    </row>
    <row r="40" spans="2:20" x14ac:dyDescent="0.2">
      <c r="C40" s="29" t="s">
        <v>2</v>
      </c>
      <c r="D40" s="26"/>
      <c r="E40" s="26"/>
      <c r="F40" s="66" t="s">
        <v>13</v>
      </c>
      <c r="G40" s="66"/>
      <c r="H40" s="66"/>
      <c r="I40" s="66"/>
      <c r="J40" s="66"/>
      <c r="L40" s="67" t="s">
        <v>6</v>
      </c>
      <c r="M40" s="67"/>
      <c r="N40" s="67"/>
      <c r="O40" s="30"/>
      <c r="P40" s="30"/>
      <c r="Q40" s="66"/>
      <c r="R40" s="66"/>
    </row>
    <row r="43" spans="2:20" x14ac:dyDescent="0.2">
      <c r="B43" s="1">
        <v>1</v>
      </c>
      <c r="C43" s="24" t="s">
        <v>29</v>
      </c>
    </row>
    <row r="44" spans="2:20" x14ac:dyDescent="0.2">
      <c r="B44" s="1">
        <v>2</v>
      </c>
      <c r="C44" s="24" t="s">
        <v>37</v>
      </c>
    </row>
    <row r="45" spans="2:20" x14ac:dyDescent="0.2"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23 A14:E23" name="Диапазон3"/>
    <protectedRange sqref="P14:P23" name="Диапазон4"/>
    <protectedRange sqref="C34 F34 L34 L39 C39 F39" name="Диапазон5"/>
    <protectedRange sqref="D28:S30" name="Диапазон6"/>
    <protectedRange sqref="C28:C30" name="Диапазон6_1"/>
    <protectedRange sqref="F16:F23" name="Диапазон3_1"/>
    <protectedRange sqref="F14:F15" name="Диапазон3_3"/>
    <protectedRange sqref="L14:O23" name="Диапазон4_1"/>
  </protectedRanges>
  <mergeCells count="36">
    <mergeCell ref="Q39:R39"/>
    <mergeCell ref="Q40:R40"/>
    <mergeCell ref="L34:N34"/>
    <mergeCell ref="L35:N35"/>
    <mergeCell ref="F34:J34"/>
    <mergeCell ref="C45:T45"/>
    <mergeCell ref="T10:T12"/>
    <mergeCell ref="F35:J35"/>
    <mergeCell ref="Q34:R34"/>
    <mergeCell ref="Q35:R35"/>
    <mergeCell ref="Q10:Q12"/>
    <mergeCell ref="F10:I10"/>
    <mergeCell ref="I11:I12"/>
    <mergeCell ref="L39:N39"/>
    <mergeCell ref="L40:N40"/>
    <mergeCell ref="F39:J39"/>
    <mergeCell ref="F40:J40"/>
    <mergeCell ref="J10:J12"/>
    <mergeCell ref="F11:F12"/>
    <mergeCell ref="C24:R24"/>
    <mergeCell ref="C25:R25"/>
    <mergeCell ref="D7:Z7"/>
    <mergeCell ref="D8:Z8"/>
    <mergeCell ref="A10:A12"/>
    <mergeCell ref="C4:S4"/>
    <mergeCell ref="K10:K12"/>
    <mergeCell ref="G11:G12"/>
    <mergeCell ref="H11:H12"/>
    <mergeCell ref="C10:C12"/>
    <mergeCell ref="L10:P11"/>
    <mergeCell ref="S10:S12"/>
    <mergeCell ref="R10:R12"/>
    <mergeCell ref="D10:D12"/>
    <mergeCell ref="E10:E12"/>
    <mergeCell ref="B10:B12"/>
    <mergeCell ref="D6:AC6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2023-02-10T15:39:01Z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